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lnewpower.sharepoint.com/sites/wspolny/Dokumenty/Ewa/Dokumentacje/Grupy/GZ Powiatu Starachowickiego/2027-2028/"/>
    </mc:Choice>
  </mc:AlternateContent>
  <xr:revisionPtr revIDLastSave="3" documentId="13_ncr:1_{3BC71BE0-4E93-46BA-8FF3-A4BFD8671031}" xr6:coauthVersionLast="47" xr6:coauthVersionMax="47" xr10:uidLastSave="{4981E485-6321-4240-A0B0-4F1DD0D2CC4B}"/>
  <bookViews>
    <workbookView xWindow="-108" yWindow="-108" windowWidth="23256" windowHeight="13896" xr2:uid="{00000000-000D-0000-FFFF-FFFF00000000}"/>
  </bookViews>
  <sheets>
    <sheet name="Arkusz1" sheetId="1" r:id="rId1"/>
  </sheets>
  <definedNames>
    <definedName name="_Hlk46997913" localSheetId="0">Arkusz1!$A$3</definedName>
    <definedName name="_Hlk46997938" localSheetId="0">Arkusz1!#REF!</definedName>
    <definedName name="_Hlk516742289" localSheetId="0">Arkusz1!$A$39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K22" i="1" l="1"/>
  <c r="L22" i="1" s="1"/>
  <c r="I23" i="1" l="1"/>
  <c r="K23" i="1" l="1"/>
  <c r="L23" i="1"/>
</calcChain>
</file>

<file path=xl/sharedStrings.xml><?xml version="1.0" encoding="utf-8"?>
<sst xmlns="http://schemas.openxmlformats.org/spreadsheetml/2006/main" count="60" uniqueCount="57">
  <si>
    <t>Wykonawca:</t>
  </si>
  <si>
    <t>………………………………………………………………</t>
  </si>
  <si>
    <t>reprezentowany przez:</t>
  </si>
  <si>
    <t xml:space="preserve">(imię, nazwisko, stanowisko/podstawa do reprezentacji)  </t>
  </si>
  <si>
    <t>Oferujemy realizację przedmiotu zamówienia zgodnie z wymogami Specyfikacji Warunków Zamówienia:</t>
  </si>
  <si>
    <r>
      <t>1.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Cena oferty  - zakup energii elektrycznej (obrót):</t>
    </r>
  </si>
  <si>
    <t>Tabela A</t>
  </si>
  <si>
    <t>** Cena powinna być podana w formacie 0,00 zł. tj. z dokładnością do dwóch miejsc po przecinku.</t>
  </si>
  <si>
    <r>
      <t>7.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przedmiot zamówienia oferowany przez nas spełnia wszystkie wymogi określone przez Zamawiającego w dokumentacji przetargowej.</t>
    </r>
  </si>
  <si>
    <r>
      <t>10.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>Oświadczamy, że dokumenty załączone do oferty opisują stan prawny i faktyczny, aktualny na dzień składania oferty.</t>
    </r>
  </si>
  <si>
    <r>
      <t>14.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  <scheme val="minor"/>
      </rPr>
      <t>Adres e-mail Wykonawcy:</t>
    </r>
    <r>
      <rPr>
        <b/>
        <sz val="10"/>
        <color theme="1"/>
        <rFont val="Calibri"/>
        <family val="2"/>
        <charset val="238"/>
        <scheme val="minor"/>
      </rPr>
      <t xml:space="preserve"> </t>
    </r>
  </si>
  <si>
    <t>Stawka podatku VAT</t>
  </si>
  <si>
    <t>Grupy taryfowe</t>
  </si>
  <si>
    <t>Okres dostawy</t>
  </si>
  <si>
    <t>Łącznie</t>
  </si>
  <si>
    <r>
      <t>8.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uważamy się za związanych niniejszą ofertą przez czas wykazany w SWZ.</t>
    </r>
  </si>
  <si>
    <t>nie powinny być udostępnione innym Wykonawcom biorącym udział w postępowaniu. Załączamy również pismo wykazujące i uzasadniające , iż zastrzeżone przez nas informacje stanowią tajemnice przedsiębiorstwa.</t>
  </si>
  <si>
    <t xml:space="preserve">……………..…………………………………………………… </t>
  </si>
  <si>
    <t>Cena netto [zł] **</t>
  </si>
  <si>
    <t>(pełna nazwa/firma, adres, w zależności od podmiotu: NIP/PESEL, KRS/CEiDG)</t>
  </si>
  <si>
    <t>VAT [zł] **</t>
  </si>
  <si>
    <t>Cena brutto [zł]</t>
  </si>
  <si>
    <r>
      <t>6.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Oświadczamy, że zapoznaliśmy się ze Specyfikacją Warunków Zamówienia i nie wnosimy do niej zastrzeżeń oraz zdobyliśmy wszystkie informacje niezbędne do przygotowania oferty.</t>
    </r>
  </si>
  <si>
    <r>
      <t>a)</t>
    </r>
    <r>
      <rPr>
        <sz val="7"/>
        <color theme="1"/>
        <rFont val="Times New Roman"/>
        <family val="1"/>
        <charset val="238"/>
      </rPr>
      <t xml:space="preserve">      </t>
    </r>
  </si>
  <si>
    <r>
      <t>b)</t>
    </r>
    <r>
      <rPr>
        <sz val="7"/>
        <color theme="1"/>
        <rFont val="Times New Roman"/>
        <family val="1"/>
        <charset val="238"/>
      </rPr>
      <t xml:space="preserve">      </t>
    </r>
  </si>
  <si>
    <r>
      <t>c)</t>
    </r>
    <r>
      <rPr>
        <sz val="7"/>
        <color theme="1"/>
        <rFont val="Times New Roman"/>
        <family val="1"/>
        <charset val="238"/>
      </rPr>
      <t xml:space="preserve">      </t>
    </r>
  </si>
  <si>
    <r>
      <t>d)</t>
    </r>
    <r>
      <rPr>
        <sz val="7"/>
        <color theme="1"/>
        <rFont val="Times New Roman"/>
        <family val="1"/>
        <charset val="238"/>
      </rPr>
      <t xml:space="preserve">      </t>
    </r>
  </si>
  <si>
    <t>……………………………………………………………………………………………………</t>
  </si>
  <si>
    <t xml:space="preserve">5.            Oświadczamy, że cena oferty (z podatkiem VAT) podana w ust. 1 jest ceną faktyczną na dzień składania oferty. </t>
  </si>
  <si>
    <r>
      <t>e)</t>
    </r>
    <r>
      <rPr>
        <sz val="7"/>
        <color theme="1"/>
        <rFont val="Times New Roman"/>
        <family val="1"/>
        <charset val="238"/>
      </rPr>
      <t xml:space="preserve">       </t>
    </r>
  </si>
  <si>
    <t>f)</t>
  </si>
  <si>
    <r>
      <t>12.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 xml:space="preserve">Zastrzegamy jednocześnie, że zawarte w </t>
    </r>
    <r>
      <rPr>
        <i/>
        <sz val="10"/>
        <color theme="1"/>
        <rFont val="Calibri"/>
        <family val="2"/>
        <charset val="238"/>
      </rPr>
      <t>Wykazie informacji stanowiących tajemnicę przedsiębiorstwa</t>
    </r>
    <r>
      <rPr>
        <sz val="10"/>
        <color theme="1"/>
        <rFont val="Calibri"/>
        <family val="2"/>
        <charset val="238"/>
      </rPr>
      <t xml:space="preserve"> informacje:</t>
    </r>
  </si>
  <si>
    <t>(Miejscowość, data)</t>
  </si>
  <si>
    <r>
      <t>15.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</rPr>
      <t>Oświadczamy, że jesteśmy*****:</t>
    </r>
  </si>
  <si>
    <t>**** Rozporządzenie o Ochronie Danych Osobowych -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(Dz.Urz. UE L 119 z 04.05.2016, str1)</t>
  </si>
  <si>
    <t>* Cena powinna być podana w formacie 0,0000 zł. tj. z dokładnością do czterech miejsc po przecinku.</t>
  </si>
  <si>
    <t>*** Należy skreślić, jeżeli wybór oferty BĘDZIE prowadzić do powstania u Zamawiającego obowiązku podatkowego zgodnie z przepisami o podatku od towarów i usług, o którym mowa w art. 225 ust. 1 ustawy Pzp, oraz określić w punkcie 4 w odniesieniu do jakich towarów lub usług oraz ich wartość powodującą powstanie u Zamawiającego obowiązku podatkowego, o którym mowa w art.225 ust. 1 ustawy Pzp tj. w przypadku wyboru oferty Wykonawcy dojdzie do konieczności doliczenia do ceny oferty wartości podatku od towarów i usług (VAT) do wartości netto oferty ze względu na:
1) wewnątrzwspólnotowe nabycie towarów,
2) mechanizm odwróconego obciążenia, o którym mowa w art. 17 ust. 1 pkt 7 ustawy z dnia z dnia 11 marca 2004 r. o podatku od towarów i usług (tekst jedn. Dz.U. Nr 177, poz. 1054 z późn. zm.),
3) import usług lub import towarów, z którymi wiąże się obowiązek doliczenia przez zamawiającego przy porównywaniu cen ofertowych podatku VAT.”</t>
  </si>
  <si>
    <r>
      <t>13.</t>
    </r>
    <r>
      <rPr>
        <sz val="7"/>
        <color theme="1"/>
        <rFont val="Times New Roman"/>
        <family val="1"/>
        <charset val="238"/>
      </rPr>
      <t xml:space="preserve">             </t>
    </r>
    <r>
      <rPr>
        <sz val="10"/>
        <color theme="1"/>
        <rFont val="Calibri"/>
        <family val="2"/>
        <charset val="238"/>
        <scheme val="minor"/>
      </rPr>
      <t>Oświadczam, że wypełniłem obowiązki informacyjne przewidziane w art. 13 lub art. 14 RODO**** wobec osób fizycznych, od których dane osobowe bezpośrednio lub pośrednio pozyskałem w celu ubiegania się o udzielenie zamówienia publicznego w niniejszym postępowaniu.</t>
    </r>
  </si>
  <si>
    <t>4.            Wykonawca informuje, że: wybór oferty NIE BĘDZIE prowadzić do powstania u Zamawiającego obowiązku podatkowego zgodnie z przepisami o podatku od towarów i usług, o którym mowa w art. 225 ust. 1 Ustawy Pzp ***</t>
  </si>
  <si>
    <r>
      <rPr>
        <b/>
        <sz val="8"/>
        <color theme="1"/>
        <rFont val="Calibri"/>
        <family val="2"/>
        <charset val="238"/>
        <scheme val="minor"/>
      </rPr>
      <t>*****</t>
    </r>
    <r>
      <rPr>
        <sz val="8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Należy zaznaczyć prawidłową informację</t>
    </r>
  </si>
  <si>
    <r>
      <t>9.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Niniejszym akceptujemy postanowienia zawarte w projekcie umowy stanowiącym załącznik nr 4 do SWZ i w przypadku wyboru naszej oferty zobowiązujemy się do zawarcia umowy na ich warunkach, w miejscu i terminie określonym przez Zamawiającego.</t>
    </r>
  </si>
  <si>
    <t>Załącznik nr 2 do SWZ - Formularz oferty</t>
  </si>
  <si>
    <r>
      <t>2.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>Cenę brutto oferty w ust. 1 oblicza się z zastosowaniem iloczynu cen jednostkowych netto oraz szacowanego zużycia energii (kWh) zawartego w Szczegółowym opisie przedmiotu zamówienia stanowiącym załącznik nr 1 do SWZ, powiększonego o wartość VAT.</t>
    </r>
  </si>
  <si>
    <t>kol. 2 × kol. 5 + kol. 3 × kol. 6 + kol. 4 × kol. 7</t>
  </si>
  <si>
    <t>kol. 9 × kol. 10</t>
  </si>
  <si>
    <t>kol. 9 + kol. 11</t>
  </si>
  <si>
    <t>Cena jednostkowa netto za energię czynną na rok 2026, bez podatku VAT, z akcyzą, cała doba [zł/kWh] *</t>
  </si>
  <si>
    <t>Szacunkowa ilość zużycia energii na rok 2026, cała doba [kWh]</t>
  </si>
  <si>
    <t>Cena jednostkowa netto za energię czynną na rok 2027, bez podatku VAT, z akcyzą, cała doba [zł/kWh] *</t>
  </si>
  <si>
    <t>Szacunkowa ilość zużycia energii na rok 2027, cała doba [kWh]</t>
  </si>
  <si>
    <r>
      <t xml:space="preserve">11.          Oświadczamy, że na dzień składania oferty posiadamy zawartą z lokalnym Operatorem Systemu Dystrybucyjnego: </t>
    </r>
    <r>
      <rPr>
        <b/>
        <sz val="10"/>
        <color theme="1"/>
        <rFont val="Calibri"/>
        <family val="2"/>
        <charset val="238"/>
      </rPr>
      <t>PGE Dystrybucja S.A.</t>
    </r>
    <r>
      <rPr>
        <sz val="10"/>
        <color theme="1"/>
        <rFont val="Calibri"/>
        <family val="2"/>
        <charset val="238"/>
      </rPr>
      <t xml:space="preserve"> obowiązującą umowę, na podstawie której można prowadzić sprzedaż energii elektrycznej za pośrednictwem sieci dystrybucyjnej tego Operatora Sieci Dystrybucyjnej do wszystkich obiektów Zamawiającego wskazanych w załączniku nr 1 do SWZ.</t>
    </r>
  </si>
  <si>
    <t>Cena jednostkowa netto za energię czynną na rok 2028, bez podatku VAT, z akcyzą, cała doba [zł/kWh] *</t>
  </si>
  <si>
    <t>Szacunkowa ilość zużycia energii na rok 2028, cała doba [kWh]</t>
  </si>
  <si>
    <t>01.07.2026 – 31.12.2028</t>
  </si>
  <si>
    <r>
      <t>3.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Calibri"/>
        <family val="2"/>
        <charset val="238"/>
      </rPr>
      <t xml:space="preserve">Oferujemy wykonanie zamówienia w terminie zgodnym z SWZ, tj. w okresie od </t>
    </r>
    <r>
      <rPr>
        <b/>
        <sz val="10"/>
        <color theme="1"/>
        <rFont val="Calibri"/>
        <family val="2"/>
        <charset val="238"/>
      </rPr>
      <t>01.07.2026 do 31.12.2028 r.</t>
    </r>
    <r>
      <rPr>
        <sz val="10"/>
        <color theme="1"/>
        <rFont val="Calibri"/>
        <family val="2"/>
        <charset val="238"/>
      </rPr>
      <t xml:space="preserve"> Z przyczyn formalno-prawnych termin rozpoczęcia wykonania zamówienia może ulec zmianie z zastrzeżeniem granicznego terminu wykonania zamówienia do </t>
    </r>
    <r>
      <rPr>
        <b/>
        <sz val="10"/>
        <color theme="1"/>
        <rFont val="Calibri"/>
        <family val="2"/>
        <charset val="238"/>
      </rPr>
      <t>31.12.2028 r.</t>
    </r>
    <r>
      <rPr>
        <sz val="10"/>
        <color theme="1"/>
        <rFont val="Calibri"/>
        <family val="2"/>
        <charset val="238"/>
      </rPr>
      <t xml:space="preserve"> Jednak nie wcześniej niż po skutecznym rozwiązaniu umowy, na podstawie której dotychczas Zamawiający kupował energię elektryczną oraz skutecznym przeprowadzeniu procesu zmiany sprzedawcy u OSD.</t>
    </r>
  </si>
  <si>
    <t>Bxx, Cxx, Gxx</t>
  </si>
  <si>
    <r>
      <t>w odpowiedzi na ogłoszenie w postępowaniu o udzielenie zamówienia publicznego w trybie przetargu nieograniczonego na ZAKUP ENERGII ELETRYCZNEJ Z UWZGLĘDNIENIEM PUNKTÓW POBORU ENERGII ELEKTRYCZNEJ Z INSTALACJAMI OZE NA POTRZEBY STAROPOLSKIEJ GRUPY ZAKUPOWEJ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składamy niniejszą ofertę: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</si>
</sst>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i/>
      <u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sz val="10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8"/>
      <color rgb="FF000000"/>
      <name val="Segoe UI"/>
      <family val="2"/>
      <charset val="238"/>
    </font>
    <font>
      <i/>
      <sz val="10"/>
      <color theme="1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16" fillId="0" borderId="0" xfId="0" applyFont="1"/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</cellXfs>
  <cellStyles count="1">
    <cellStyle name="Normalny" xfId="0" builtinId="0"/>
  </cellStyles>
  <dxfs count="3">
    <dxf>
      <font>
        <color theme="0"/>
      </font>
    </dxf>
    <dxf>
      <font>
        <color theme="0" tint="-4.9989318521683403E-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microsoft.com/office/2017/10/relationships/person" Target="persons/person0.xml"/><Relationship Id="rId5" Type="http://schemas.openxmlformats.org/officeDocument/2006/relationships/calcChain" Target="calcChain.xml"/><Relationship Id="rId10" Type="http://schemas.microsoft.com/office/2017/10/relationships/person" Target="persons/person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198120</xdr:colOff>
          <xdr:row>41</xdr:row>
          <xdr:rowOff>91440</xdr:rowOff>
        </xdr:from>
        <xdr:to>
          <xdr:col>0</xdr:col>
          <xdr:colOff>2209800</xdr:colOff>
          <xdr:row>44</xdr:row>
          <xdr:rowOff>99060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43</xdr:row>
          <xdr:rowOff>160020</xdr:rowOff>
        </xdr:from>
        <xdr:to>
          <xdr:col>0</xdr:col>
          <xdr:colOff>2636520</xdr:colOff>
          <xdr:row>45</xdr:row>
          <xdr:rowOff>7620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małym 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44</xdr:row>
          <xdr:rowOff>175260</xdr:rowOff>
        </xdr:from>
        <xdr:to>
          <xdr:col>0</xdr:col>
          <xdr:colOff>1905000</xdr:colOff>
          <xdr:row>46</xdr:row>
          <xdr:rowOff>22860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średnim przedsiębiorstwem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45</xdr:row>
          <xdr:rowOff>175260</xdr:rowOff>
        </xdr:from>
        <xdr:to>
          <xdr:col>0</xdr:col>
          <xdr:colOff>2270760</xdr:colOff>
          <xdr:row>47</xdr:row>
          <xdr:rowOff>22860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jednoosobową działalnością gospodarczą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46</xdr:row>
          <xdr:rowOff>167640</xdr:rowOff>
        </xdr:from>
        <xdr:to>
          <xdr:col>1</xdr:col>
          <xdr:colOff>571500</xdr:colOff>
          <xdr:row>48</xdr:row>
          <xdr:rowOff>15240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osobą fizyczną nieprowadzącą działalności gospodarczej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205740</xdr:colOff>
          <xdr:row>47</xdr:row>
          <xdr:rowOff>91440</xdr:rowOff>
        </xdr:from>
        <xdr:to>
          <xdr:col>0</xdr:col>
          <xdr:colOff>2910840</xdr:colOff>
          <xdr:row>49</xdr:row>
          <xdr:rowOff>106680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inny rodzaj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58"/>
  <sheetViews>
    <sheetView tabSelected="1" topLeftCell="A4" zoomScaleNormal="100" workbookViewId="0">
      <selection activeCell="H15" sqref="H15"/>
    </sheetView>
  </sheetViews>
  <sheetFormatPr defaultRowHeight="14.4" x14ac:dyDescent="0.3"/>
  <cols>
    <col min="1" max="1" width="47.5546875" customWidth="1"/>
    <col min="2" max="4" width="18.33203125" customWidth="1"/>
    <col min="5" max="7" width="15.109375" customWidth="1"/>
    <col min="8" max="8" width="33.77734375" customWidth="1"/>
    <col min="9" max="9" width="19.109375" customWidth="1"/>
    <col min="10" max="10" width="11.109375" customWidth="1"/>
    <col min="11" max="11" width="14.109375" customWidth="1"/>
    <col min="12" max="12" width="20.33203125" customWidth="1"/>
  </cols>
  <sheetData>
    <row r="1" spans="1:12" x14ac:dyDescent="0.3">
      <c r="A1" s="18" t="s">
        <v>41</v>
      </c>
    </row>
    <row r="2" spans="1:12" x14ac:dyDescent="0.3">
      <c r="A2" s="1"/>
    </row>
    <row r="3" spans="1:12" x14ac:dyDescent="0.3">
      <c r="A3" s="2" t="s">
        <v>0</v>
      </c>
    </row>
    <row r="4" spans="1:12" x14ac:dyDescent="0.3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3">
      <c r="A5" s="3" t="s">
        <v>19</v>
      </c>
    </row>
    <row r="6" spans="1:12" x14ac:dyDescent="0.3">
      <c r="A6" s="2" t="s">
        <v>2</v>
      </c>
    </row>
    <row r="7" spans="1:12" x14ac:dyDescent="0.3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3">
      <c r="A8" s="3" t="s">
        <v>3</v>
      </c>
    </row>
    <row r="9" spans="1:12" x14ac:dyDescent="0.3">
      <c r="A9" s="2"/>
    </row>
    <row r="10" spans="1:12" x14ac:dyDescent="0.3">
      <c r="A10" s="2"/>
    </row>
    <row r="11" spans="1:12" ht="21.6" customHeight="1" x14ac:dyDescent="0.3">
      <c r="A11" s="30" t="s">
        <v>56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3">
      <c r="A12" s="2"/>
    </row>
    <row r="13" spans="1:12" x14ac:dyDescent="0.3">
      <c r="A13" s="2" t="s">
        <v>4</v>
      </c>
    </row>
    <row r="14" spans="1:12" x14ac:dyDescent="0.3">
      <c r="A14" s="4"/>
    </row>
    <row r="15" spans="1:12" x14ac:dyDescent="0.3">
      <c r="A15" s="2" t="s">
        <v>5</v>
      </c>
    </row>
    <row r="16" spans="1:12" x14ac:dyDescent="0.3">
      <c r="A16" s="2"/>
    </row>
    <row r="17" spans="1:12" x14ac:dyDescent="0.3">
      <c r="A17" s="20" t="s">
        <v>6</v>
      </c>
    </row>
    <row r="18" spans="1:12" x14ac:dyDescent="0.3">
      <c r="A18" s="5"/>
    </row>
    <row r="19" spans="1:12" ht="82.8" x14ac:dyDescent="0.3">
      <c r="A19" s="7" t="s">
        <v>12</v>
      </c>
      <c r="B19" s="7" t="s">
        <v>46</v>
      </c>
      <c r="C19" s="7" t="s">
        <v>48</v>
      </c>
      <c r="D19" s="7" t="s">
        <v>51</v>
      </c>
      <c r="E19" s="7" t="s">
        <v>47</v>
      </c>
      <c r="F19" s="7" t="s">
        <v>49</v>
      </c>
      <c r="G19" s="7" t="s">
        <v>52</v>
      </c>
      <c r="H19" s="7" t="s">
        <v>13</v>
      </c>
      <c r="I19" s="7" t="s">
        <v>18</v>
      </c>
      <c r="J19" s="7" t="s">
        <v>11</v>
      </c>
      <c r="K19" s="7" t="s">
        <v>20</v>
      </c>
      <c r="L19" s="7" t="s">
        <v>21</v>
      </c>
    </row>
    <row r="20" spans="1:12" x14ac:dyDescent="0.3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</row>
    <row r="21" spans="1:12" ht="20.399999999999999" x14ac:dyDescent="0.3">
      <c r="A21" s="8"/>
      <c r="B21" s="8"/>
      <c r="C21" s="8"/>
      <c r="D21" s="8"/>
      <c r="E21" s="8"/>
      <c r="F21" s="8"/>
      <c r="G21" s="8"/>
      <c r="H21" s="8"/>
      <c r="I21" s="9" t="s">
        <v>43</v>
      </c>
      <c r="J21" s="8"/>
      <c r="K21" s="9" t="s">
        <v>44</v>
      </c>
      <c r="L21" s="9" t="s">
        <v>45</v>
      </c>
    </row>
    <row r="22" spans="1:12" ht="32.4" customHeight="1" x14ac:dyDescent="0.3">
      <c r="A22" s="6" t="s">
        <v>55</v>
      </c>
      <c r="B22" s="24"/>
      <c r="C22" s="24"/>
      <c r="D22" s="24"/>
      <c r="E22" s="11">
        <v>45357</v>
      </c>
      <c r="F22" s="11">
        <v>22761972</v>
      </c>
      <c r="G22" s="11">
        <v>22761972</v>
      </c>
      <c r="H22" s="6" t="s">
        <v>53</v>
      </c>
      <c r="I22" s="13">
        <f>ROUND(ROUND(B22,4)*E22,2)+ROUND(ROUND(C22,4)*F22,2)+ROUND(ROUND(D22,4)*G22,2)</f>
        <v>0</v>
      </c>
      <c r="J22" s="12">
        <v>0.23</v>
      </c>
      <c r="K22" s="13">
        <f t="shared" ref="K22" si="0">ROUND(I22*J22,2)</f>
        <v>0</v>
      </c>
      <c r="L22" s="13">
        <f t="shared" ref="L22" si="1">I22+K22</f>
        <v>0</v>
      </c>
    </row>
    <row r="23" spans="1:12" x14ac:dyDescent="0.3">
      <c r="A23" s="10" t="s">
        <v>14</v>
      </c>
      <c r="B23" s="14"/>
      <c r="C23" s="14"/>
      <c r="D23" s="14"/>
      <c r="E23" s="15"/>
      <c r="F23" s="15"/>
      <c r="G23" s="15"/>
      <c r="H23" s="7"/>
      <c r="I23" s="16">
        <f>SUM(I22:I22)</f>
        <v>0</v>
      </c>
      <c r="J23" s="17"/>
      <c r="K23" s="16">
        <f>SUM(K22:K22)</f>
        <v>0</v>
      </c>
      <c r="L23" s="16">
        <f>SUM(L22:L22)</f>
        <v>0</v>
      </c>
    </row>
    <row r="24" spans="1:12" x14ac:dyDescent="0.3">
      <c r="A24" s="2"/>
      <c r="I24" s="23"/>
    </row>
    <row r="25" spans="1:12" x14ac:dyDescent="0.3">
      <c r="A25" s="30" t="s">
        <v>42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28.8" customHeight="1" x14ac:dyDescent="0.3">
      <c r="A26" s="30" t="s">
        <v>54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1:12" x14ac:dyDescent="0.3">
      <c r="A27" s="31" t="s">
        <v>38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2" ht="14.4" customHeight="1" x14ac:dyDescent="0.3">
      <c r="A28" s="32" t="s">
        <v>27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3">
      <c r="A29" s="29" t="s">
        <v>28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x14ac:dyDescent="0.3">
      <c r="A30" s="34" t="s">
        <v>22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2" x14ac:dyDescent="0.3">
      <c r="A31" s="34" t="s">
        <v>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x14ac:dyDescent="0.3">
      <c r="A32" s="34" t="s">
        <v>15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x14ac:dyDescent="0.3">
      <c r="A33" s="30" t="s">
        <v>40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x14ac:dyDescent="0.3">
      <c r="A34" s="34" t="s">
        <v>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 ht="26.4" customHeight="1" x14ac:dyDescent="0.3">
      <c r="A35" s="30" t="s">
        <v>50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x14ac:dyDescent="0.3">
      <c r="A36" s="34" t="s">
        <v>31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ht="14.4" customHeight="1" x14ac:dyDescent="0.3">
      <c r="A37" s="33" t="s">
        <v>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 x14ac:dyDescent="0.3">
      <c r="A38" s="34" t="s">
        <v>16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x14ac:dyDescent="0.3">
      <c r="A39" s="31" t="s">
        <v>37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2" x14ac:dyDescent="0.3">
      <c r="A40" s="29" t="s">
        <v>10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2" ht="14.4" customHeight="1" x14ac:dyDescent="0.3">
      <c r="A41" s="26" t="s">
        <v>17</v>
      </c>
    </row>
    <row r="42" spans="1:12" x14ac:dyDescent="0.3">
      <c r="A42" s="34" t="s">
        <v>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hidden="1" x14ac:dyDescent="0.3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2" x14ac:dyDescent="0.3">
      <c r="A44" s="29" t="s">
        <v>23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 x14ac:dyDescent="0.3">
      <c r="A45" s="29" t="s">
        <v>24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x14ac:dyDescent="0.3">
      <c r="A46" s="29" t="s">
        <v>25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 x14ac:dyDescent="0.3">
      <c r="A47" s="29" t="s">
        <v>26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 x14ac:dyDescent="0.3">
      <c r="A48" s="29" t="s">
        <v>29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spans="1:12" x14ac:dyDescent="0.3">
      <c r="A49" s="21" t="s">
        <v>30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x14ac:dyDescent="0.3">
      <c r="A50" s="21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x14ac:dyDescent="0.3">
      <c r="A51" s="27" t="s">
        <v>35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x14ac:dyDescent="0.3">
      <c r="A52" s="27" t="s">
        <v>7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ht="57" customHeight="1" x14ac:dyDescent="0.3">
      <c r="A53" s="27" t="s">
        <v>36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 ht="16.2" customHeight="1" x14ac:dyDescent="0.3">
      <c r="A54" s="36" t="s">
        <v>34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1:12" x14ac:dyDescent="0.3">
      <c r="A55" s="35" t="s">
        <v>39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x14ac:dyDescent="0.3">
      <c r="A56" s="2"/>
    </row>
    <row r="57" spans="1:12" x14ac:dyDescent="0.3">
      <c r="A57" s="25" t="s">
        <v>17</v>
      </c>
    </row>
    <row r="58" spans="1:12" x14ac:dyDescent="0.3">
      <c r="A58" s="22" t="s">
        <v>32</v>
      </c>
    </row>
  </sheetData>
  <sheetProtection algorithmName="SHA-512" hashValue="l3xq/2dP9d7jwpwyRPAcGVHe2mAQm/tIiu2qFxdgrVsGv2oSWHc0GV6NdcgKdXbTWcG6Iz9TEF/TrXFPT+ilkQ==" saltValue="o1oL1GwACPgPLMbbozp4Ww==" spinCount="100000" sheet="1" objects="1" scenarios="1"/>
  <protectedRanges>
    <protectedRange sqref="B22:D22" name="Rozstęp4"/>
    <protectedRange sqref="A57 A41 A37:L37 A28:L28 A7:L7 A4:L4" name="Rozstęp2"/>
    <protectedRange sqref="A27:L27" name="Rozstęp3"/>
  </protectedRanges>
  <mergeCells count="31">
    <mergeCell ref="A55:L55"/>
    <mergeCell ref="A54:L54"/>
    <mergeCell ref="A29:L29"/>
    <mergeCell ref="A30:L30"/>
    <mergeCell ref="A32:L32"/>
    <mergeCell ref="A33:L33"/>
    <mergeCell ref="A35:L35"/>
    <mergeCell ref="A42:L42"/>
    <mergeCell ref="A43:L43"/>
    <mergeCell ref="A44:L44"/>
    <mergeCell ref="A31:L31"/>
    <mergeCell ref="A45:L45"/>
    <mergeCell ref="A34:L34"/>
    <mergeCell ref="A36:L36"/>
    <mergeCell ref="A40:L40"/>
    <mergeCell ref="A39:L39"/>
    <mergeCell ref="A51:L51"/>
    <mergeCell ref="A52:L52"/>
    <mergeCell ref="A53:L53"/>
    <mergeCell ref="A4:L4"/>
    <mergeCell ref="A46:L46"/>
    <mergeCell ref="A47:L47"/>
    <mergeCell ref="A48:L48"/>
    <mergeCell ref="A7:L7"/>
    <mergeCell ref="A11:L11"/>
    <mergeCell ref="A25:L25"/>
    <mergeCell ref="A26:L26"/>
    <mergeCell ref="A27:L27"/>
    <mergeCell ref="A28:L28"/>
    <mergeCell ref="A37:L37"/>
    <mergeCell ref="A38:L38"/>
  </mergeCells>
  <conditionalFormatting sqref="I22">
    <cfRule type="expression" dxfId="2" priority="3">
      <formula>OR($B$22=0,$C$22=0,$D$22=0)</formula>
    </cfRule>
  </conditionalFormatting>
  <conditionalFormatting sqref="I23 K23:L23">
    <cfRule type="expression" dxfId="1" priority="1">
      <formula>OR($B$22=0,$C$22=0,$D$22=0)</formula>
    </cfRule>
  </conditionalFormatting>
  <conditionalFormatting sqref="K22:L22">
    <cfRule type="expression" dxfId="0" priority="2">
      <formula>OR($B$22=0,$C$22=0,$D$22=0)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verticalDpi="0" r:id="rId1"/>
  <headerFooter>
    <oddFooter>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1" r:id="rId4" name="Check Box 157">
              <controlPr defaultSize="0" autoFill="0" autoLine="0" autoPict="0">
                <anchor moveWithCells="1">
                  <from>
                    <xdr:col>0</xdr:col>
                    <xdr:colOff>198120</xdr:colOff>
                    <xdr:row>41</xdr:row>
                    <xdr:rowOff>91440</xdr:rowOff>
                  </from>
                  <to>
                    <xdr:col>0</xdr:col>
                    <xdr:colOff>2209800</xdr:colOff>
                    <xdr:row>44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" name="Check Box 158">
              <controlPr defaultSize="0" autoFill="0" autoLine="0" autoPict="0">
                <anchor moveWithCells="1">
                  <from>
                    <xdr:col>0</xdr:col>
                    <xdr:colOff>205740</xdr:colOff>
                    <xdr:row>43</xdr:row>
                    <xdr:rowOff>160020</xdr:rowOff>
                  </from>
                  <to>
                    <xdr:col>0</xdr:col>
                    <xdr:colOff>2636520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6" name="Check Box 160">
              <controlPr defaultSize="0" autoFill="0" autoLine="0" autoPict="0">
                <anchor moveWithCells="1">
                  <from>
                    <xdr:col>0</xdr:col>
                    <xdr:colOff>205740</xdr:colOff>
                    <xdr:row>44</xdr:row>
                    <xdr:rowOff>175260</xdr:rowOff>
                  </from>
                  <to>
                    <xdr:col>0</xdr:col>
                    <xdr:colOff>1905000</xdr:colOff>
                    <xdr:row>46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7" name="Check Box 161">
              <controlPr defaultSize="0" autoFill="0" autoLine="0" autoPict="0">
                <anchor moveWithCells="1">
                  <from>
                    <xdr:col>0</xdr:col>
                    <xdr:colOff>205740</xdr:colOff>
                    <xdr:row>45</xdr:row>
                    <xdr:rowOff>175260</xdr:rowOff>
                  </from>
                  <to>
                    <xdr:col>0</xdr:col>
                    <xdr:colOff>2270760</xdr:colOff>
                    <xdr:row>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8" name="Check Box 162">
              <controlPr defaultSize="0" autoFill="0" autoLine="0" autoPict="0">
                <anchor moveWithCells="1">
                  <from>
                    <xdr:col>0</xdr:col>
                    <xdr:colOff>205740</xdr:colOff>
                    <xdr:row>46</xdr:row>
                    <xdr:rowOff>167640</xdr:rowOff>
                  </from>
                  <to>
                    <xdr:col>1</xdr:col>
                    <xdr:colOff>571500</xdr:colOff>
                    <xdr:row>48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9" name="Check Box 163">
              <controlPr defaultSize="0" autoFill="0" autoLine="0" autoPict="0">
                <anchor moveWithCells="1">
                  <from>
                    <xdr:col>0</xdr:col>
                    <xdr:colOff>205740</xdr:colOff>
                    <xdr:row>47</xdr:row>
                    <xdr:rowOff>91440</xdr:rowOff>
                  </from>
                  <to>
                    <xdr:col>0</xdr:col>
                    <xdr:colOff>2910840</xdr:colOff>
                    <xdr:row>49</xdr:row>
                    <xdr:rowOff>106680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  <_dlc_DocId xmlns="cf92b6ff-5ccf-4221-9bd9-e608a8edb1c8">UCR76KNYMX3U-1951954605-642699</_dlc_DocId>
    <_dlc_DocIdUrl xmlns="cf92b6ff-5ccf-4221-9bd9-e608a8edb1c8">
      <Url>https://plnewpower.sharepoint.com/sites/wspolny/_layouts/15/DocIdRedir.aspx?ID=UCR76KNYMX3U-1951954605-642699</Url>
      <Description>UCR76KNYMX3U-1951954605-642699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14da0e42e9af27bf8b6eeddddbfe6d6b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939fa37430b79aaf965cb106cd581ba5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BDEC80-8562-4BA7-9453-59ED1315DF33}">
  <ds:schemaRefs>
    <ds:schemaRef ds:uri="http://schemas.microsoft.com/office/2006/metadata/properties"/>
    <ds:schemaRef ds:uri="http://schemas.microsoft.com/office/infopath/2007/PartnerControls"/>
    <ds:schemaRef ds:uri="4f8922f6-52d8-41f5-8280-a02dec670c3a"/>
    <ds:schemaRef ds:uri="cf92b6ff-5ccf-4221-9bd9-e608a8edb1c8"/>
  </ds:schemaRefs>
</ds:datastoreItem>
</file>

<file path=customXml/itemProps2.xml><?xml version="1.0" encoding="utf-8"?>
<ds:datastoreItem xmlns:ds="http://schemas.openxmlformats.org/officeDocument/2006/customXml" ds:itemID="{D4781B68-7E69-4ADF-B6E1-87F9CDB90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25B16-9830-454D-8D33-A1F7C7D75CA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9A3BF7B-F3A3-40EC-94AE-4B02F914A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92b6ff-5ccf-4221-9bd9-e608a8edb1c8"/>
    <ds:schemaRef ds:uri="4f8922f6-52d8-41f5-8280-a02dec670c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Arkusz1!_Hlk46997913</vt:lpstr>
      <vt:lpstr>Arkusz1!_Hlk516742289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Ewa Pacek</cp:lastModifiedBy>
  <cp:lastPrinted>2023-05-16T10:12:26Z</cp:lastPrinted>
  <dcterms:created xsi:type="dcterms:W3CDTF">2015-06-05T18:19:34Z</dcterms:created>
  <dcterms:modified xsi:type="dcterms:W3CDTF">2026-04-22T17:06:30Z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43def44e-f1c9-4a1d-949f-78148fb5bf99</vt:lpwstr>
  </property>
  <property fmtid="{D5CDD505-2E9C-101B-9397-08002B2CF9AE}" pid="4" name="MediaServiceImageTags">
    <vt:lpwstr/>
  </property>
</Properties>
</file>